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<sst xmlns="http://schemas.openxmlformats.org/spreadsheetml/2006/main" count="116" uniqueCount="55">
  <si>
    <t>第十一期政府采购协议供货产品汇总表</t>
  </si>
  <si>
    <r>
      <rPr>
        <sz val="12"/>
        <color theme="1"/>
        <rFont val="宋体"/>
        <charset val="134"/>
      </rPr>
      <t>投标品牌： 联想     第</t>
    </r>
    <r>
      <rPr>
        <u/>
        <sz val="12"/>
        <color theme="1"/>
        <rFont val="宋体"/>
        <charset val="134"/>
      </rPr>
      <t xml:space="preserve"> 十一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多功能一体机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</si>
  <si>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</si>
  <si>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</si>
  <si>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</si>
  <si>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</si>
  <si>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</si>
  <si>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</si>
  <si>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</si>
  <si>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</si>
  <si>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1-30台</t>
  </si>
  <si>
    <t>31-60台</t>
  </si>
  <si>
    <t>61-100台</t>
  </si>
  <si>
    <t>交货期</t>
  </si>
  <si>
    <t>优惠率</t>
  </si>
  <si>
    <t>最高限价</t>
  </si>
  <si>
    <t>联想激光多功能一体机M7400pro</t>
  </si>
  <si>
    <t>产品类型:黑白激光多功能一体机、出纸盒容量:100、打印分辨率:2400×600dpi，600×600dpi、打印机语言:GDI、打印速度:28页/分钟、复印分辨率:600×600dpi、复印速度:28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2.0、节能产品:是、介质类型:普通纸、厚纸、铜版纸、再生纸、信封、纸标签、进纸盒容量:250+1、连续复印:是、内存大小:32MB、扫描分辨率:光学分辨率600×2400dpi(Color) 600×1200dpi(Mono)；最大分辨率 19200×19200 dpi、扫描类型:CIS、双面打印:否、网络打印:否、最大处理幅面:A4</t>
  </si>
  <si>
    <t>√</t>
  </si>
  <si>
    <t>7个工作日</t>
  </si>
  <si>
    <t>联想激光多功能一体机M7605D</t>
  </si>
  <si>
    <t>产品类型:黑白激光多功能一体机、出纸盒容量:100、打印分辨率:2400×600dpi，600×600dpi、打印机语言:GDI、打印速度:30页/分钟、复印分辨率:600×600dpi、复印速度:30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 600×2400dpi(Color) 600×1200dpi(Mono) 、扫描类型:CIS、双面打印:标配双面打印单元、网络打印:否、、最大处理幅面:A4</t>
  </si>
  <si>
    <t>联想激光多功能一体机M7615DNA</t>
  </si>
  <si>
    <t>产品类型:黑白激光多功能一体机、出纸盒容量:80、打印分辨率:1200x1200dpi、打印机语言:GDI、打印速度:30页/分钟、复印分辨率:600x600dpi、复印速度:30页/分钟、涵盖功能:打印、复印、扫描、自动送稿器容量 35页、环保产品:是、接口类型:Hi-Speed USB 2.0、节能产品:是、介质类型:普通纸,信封,胶片,标签,明信片,棉纸,再生纸,档案文件,预印纸,卡片纸、进纸盒容量:250+1页、连续复印:是、内存大小:32M、扫描类型:Color CIS、双面打印:是、网络打印:是、最大处理幅面:A4</t>
  </si>
  <si>
    <t>联想激光多功能一体机M7655DHF</t>
  </si>
  <si>
    <t>产品类型:黑白激光多功能一体机、出纸盒容量:100、传真参数:33.6Kbps、打印分辨率:2400×600dpi，600×600dpi、打印速度:30页/分钟、复印分辨率:600×600dpi、复印速度:30页/分钟、涵盖功能:打印、复印、传真、扫描、环保产品:是、接口类型:USB 2.0 10/100Base-TX 以太网 电话扩展接口、节能产品:是、介质类型:普通纸、厚纸、铜版纸、再生纸、信封、纸标签、进纸盒容量:250+1、连续复印:是、内存大小:32MB、 从自动进稿器进纸 最大分辨率 19200×19200 dpi、扫描类型:CIS、双面打印:标配双面打印单元、网络打印:无</t>
  </si>
  <si>
    <t>联想激光多功能一体机M7450F PRO</t>
  </si>
  <si>
    <t>产品类型:黑白激光多功能一体机、出纸盒容量:100、传真参数:14.4Kbps、打印分辨率:2400×600dpi，600×600dpi、打印机语言:GDI、打印速度:28页/分钟、复印分辨率:600×600dpi、复印速度:28页/分钟、涵盖功能:打印、复印、传真、扫描、环保产品:是、接口类型:USB 2.0、 电话扩展接口、节能产品:是、介质类型:普通纸、厚纸、铜版纸、再生纸、信封、纸标签、进纸盒容量:250+1、连续复印:是、内存大小:32MB、扫描分辨率:光学分辨率 600×2400dpi(Color) 600×1200dpi(Mono) 600×600dpi 从自动进稿器进纸 扫描类型:CIS、双面打印:否、网络打印:否、最大处理幅面:A4</t>
  </si>
  <si>
    <t>联想激光多功能一体机M7455DNF</t>
  </si>
  <si>
    <t>产品类型:黑白激光多功能一体机、出纸盒容量:80、传真参数:33.6kbs、打印分辨率:1200x1200dpi、打印机语言:GDI、打印速度:30页/分钟、复印分辨率:1200x1200dpi、复印速度:22页/分钟、涵盖功能:打印、复印、传真、扫描、环保产品:是、接口类型:Hi-Speed USB 2.0、节能产品:是、介质类型:普通纸,信封,胶片,标签,明信片,棉纸,再生纸,档案文件,预印纸,卡片纸、进纸盒容量:250+1页、连续复印:是、内存大小:32M、扫描分辨率:光学分辨率 1200 x 1200 dpi 最大分辨率 4800 x 4800 dpi、扫描类型:Color CIS、双面打印:是、网络打印:是、最大处理幅面:A4</t>
  </si>
  <si>
    <t>联想激光多功能一体机M7675DXF</t>
  </si>
  <si>
    <t>产品类型:黑白激光多功能一体机、出纸盒容量:100、传真参数:33.6Kbps、打印分辨率:2400×600dpi，600×600dpi、打印机语言:PCL6, PS3 (BR-Script3)、打印速度:30页/分钟、复印分辨率:600×600dpi、复印速度:30页/分钟、涵盖功能:打印、复印、传真、扫描、环保产品:是、接口类型:USB 2.0 电话扩展接口、节能产品:是、介质类型:普通纸、厚纸、铜版纸、再生纸、信封、纸标签、进纸盒容量:250+1、连续复印:是、内存大小:64MB、 从自动进稿器进纸 最大分辨率 19200×19200 dpi、扫描类型:CIS、双面打印:标配双面打印单元、网络打印:是、最大处理幅面:A4传真:33.6Kbps、打印:30ppm、分辨率:HQ1200、600*600dpi、幅面:A4、复印速度:30cpm、黑白/彩色:黑白、环保产品:是、节能产品:是、连续复印:1-99页、内存:64MB、扫描:CIS、双面:标配自动双面、双面送稿:自动进稿35页、缩放比例:25%-400%、网络:标配网络打印、液显:10字符*2行中文液晶显示、纸张容量:输入250+1页、输出100页</t>
  </si>
  <si>
    <t>联想激光多功能一体机M7405D</t>
  </si>
  <si>
    <t>产品类型:黑白激光多功能一体机、出纸盒容量:100、打印分辨率:2400×600dpi，600×600dpi、打印机语言:GDI、打印速度:28页/分钟、复印分辨率:600×600dpi、复印速度:30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 600×2400dpi(Color) 600×1200dpi(Mono) 、扫描类型:CIS、双面打印:标配双面打印单元、网络打印:否、、最大处理幅面:A4</t>
  </si>
  <si>
    <t>联想激光多功能一体机M7216</t>
  </si>
  <si>
    <t>产品类型:黑白激光多功能一体机、出纸盒容量:100、打印分辨率:2400×600dpi，600×600dpi、打印机语言:GDI、打印速度:20页/分钟、复印分辨率:600×600dpi、复印速度:20页/分钟、涵盖功能:打印、复印、扫描、环保产品:是、接口类型:USB 2.0、节能产品:是、介质类型:普通纸、厚纸、铜版纸、再生纸、信封、纸标签、进纸盒容量:150+1、连续复印:是、内存大小:16MB、扫描分辨率:光学分辨率600×2400dpi(Color) 600×1200dpi(Mono)；最大分辨率 19200×19200 dpi、扫描类型:CIS、双面打印:否、网络打印:否、最大处理幅面:A4</t>
  </si>
  <si>
    <t>联想彩色激光多功能一体机CM7120W</t>
  </si>
  <si>
    <t>产品类型：彩色激光多功能 一体机、处理器；800MHZ、标准内存：128MHZ、LCD显示：2行LCD液晶屏、打印幅面：A4、打印速度：(A4)黑白：18页/分钟、彩色：4页/分钟、打印分辨率：600*600dpi,HQ1200、打印语言：SPL-C/PCL-5c/6/ps3、复印速度；（A4）黑白：18页/分钟、彩色：4页/分钟、复印分辨率：600*600dpi、连续复印：1-999页</t>
  </si>
  <si>
    <t>联想激光多功能一体机M7628DNA</t>
  </si>
  <si>
    <t>联想激光多功能一体机M7625DWA</t>
  </si>
  <si>
    <t>产品类型:黑白激光多功能一体机、出纸盒容量:80、打印分辨率:1200x1200dpi、打印机语言:GDI、打印速度:30页/分钟、复印分辨率:600x600dpi、复印速度:30页/分钟、涵盖功能:打印、复印、扫描、自动送稿器容量 35页、环保产品:是、接口类型:Hi-Speed USB 2.0、节能产品:是、介质类型:普通纸,信封,胶片,标签,明信片,棉纸,再生纸,档案文件,预印纸,卡片纸、进纸盒容量:250+1页、连续复印:是、内存大小:32M、扫描类型:Color CIS、双面打印:是、无线打印:是、最大处理幅面:A4</t>
  </si>
  <si>
    <t>联想激光多功能一体机M100</t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</si>
  <si>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CIS、双面打印:否、无线打印:否、最大处理幅面:A4、处理器：295Mhz</t>
  </si>
  <si>
    <t>联想激光多功能一体机M100D</t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</si>
  <si>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CIS、双面打印:是、无线打印:否、最大处理幅面:A4、处理器：295Mhz</t>
  </si>
  <si>
    <t>联想激光多功能一体机M100W</t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</si>
  <si>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CIS、双面打印:否、无线打印:是、最大处理幅面:A4、处理器：295Mhz</t>
  </si>
  <si>
    <t>新增</t>
  </si>
  <si>
    <t>M7360DNA</t>
  </si>
  <si>
    <t>品类型:黑白激光多功能一体机、出纸盒容量:150、打印机语言:GDI、打印速度:26页/分钟、复印速度:26页/分钟、涵盖功能:打印、复印、扫描、自动送稿器容量 50页、环保产品:是、接口类型:Hi-Speed USB 2.0、节能产品:是、介质类型:普通纸,信封,胶片,标签,明信片,棉纸,再生纸,档案文件,预印纸,卡片纸、连续复印:是、内存大小:512M、扫描类型:Color CIS、双面打印:是、网络打印:是、最大处理幅面:A4</t>
  </si>
  <si>
    <t>CM7310DNW</t>
  </si>
  <si>
    <t>产品类型：彩色激光多功能 一体机、处理器；800MHZ、标准内存：512MHZ、打印幅面：A4、打印速度：黑彩同速24页每分钟，双面：支持，网络：支持，WIFI：支持</t>
  </si>
  <si>
    <t>投标人（公章）：</t>
  </si>
  <si>
    <t>法人授权代表（签字）：</t>
  </si>
  <si>
    <t>日期：2020年 03 月 13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</si>
</sst>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9" fontId="5" fillId="0" borderId="2" xfId="0" applyNumberFormat="1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/>
    <xf numFmtId="0" fontId="3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workbookViewId="0">
      <selection activeCell="O5" sqref="O5:Q20"/>
    </sheetView>
  </sheetViews>
  <sheetFormatPr defaultColWidth="9" defaultRowHeight="13.5"/>
  <cols>
    <col min="1" max="1" width="5" customWidth="1"/>
    <col min="2" max="2" width="5.4" customWidth="1"/>
    <col min="3" max="3" width="4.13333333333333" customWidth="1"/>
    <col min="4" max="4" width="10.1333333333333" customWidth="1"/>
    <col min="5" max="5" width="55.2666666666667" customWidth="1"/>
    <col min="6" max="7" width="3.73333333333333" customWidth="1"/>
    <col min="8" max="8" width="3.6" customWidth="1"/>
    <col min="9" max="9" width="5.13333333333333" customWidth="1"/>
    <col min="10" max="10" width="4.46666666666667" customWidth="1"/>
    <col min="11" max="11" width="5.13333333333333" customWidth="1"/>
    <col min="12" max="12" width="3.46666666666667" customWidth="1"/>
    <col min="13" max="13" width="5.73333333333333" customWidth="1"/>
    <col min="14" max="14" width="4.13333333333333" customWidth="1"/>
    <col min="15" max="15" width="6" customWidth="1"/>
    <col min="16" max="16" width="6.46666666666667" customWidth="1"/>
    <col min="17" max="17" width="7.46666666666667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14.25" spans="1:1">
      <c r="A4" s="3" t="s">
        <v>2</v>
      </c>
    </row>
    <row r="5" spans="1:17">
      <c r="A5" s="4" t="s">
        <v>3</v>
      </c>
      <c r="B5" s="5" t="s">
        <v>4</v>
      </c>
      <c r="C5" s="5" t="s">
        <v>5</v>
      </c>
      <c r="D5" s="4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5" t="s">
        <v>13</v>
      </c>
      <c r="O5" s="5"/>
      <c r="P5" s="5"/>
      <c r="Q5" s="5"/>
    </row>
    <row r="6" ht="21" spans="1:17">
      <c r="A6" s="7"/>
      <c r="B6" s="5"/>
      <c r="C6" s="5"/>
      <c r="D6" s="7"/>
      <c r="E6" s="5"/>
      <c r="F6" s="5"/>
      <c r="G6" s="5"/>
      <c r="H6" s="6" t="s">
        <v>14</v>
      </c>
      <c r="I6" s="18" t="s">
        <v>15</v>
      </c>
      <c r="J6" s="6" t="s">
        <v>14</v>
      </c>
      <c r="K6" s="18" t="s">
        <v>15</v>
      </c>
      <c r="L6" s="6" t="s">
        <v>14</v>
      </c>
      <c r="M6" s="18" t="s">
        <v>15</v>
      </c>
      <c r="N6" s="5"/>
      <c r="O6" s="5"/>
      <c r="P6" s="5"/>
      <c r="Q6" s="5"/>
    </row>
    <row r="7" ht="30.95" customHeight="1" spans="1:17">
      <c r="A7" s="8"/>
      <c r="B7" s="8"/>
      <c r="C7" s="9">
        <v>1899</v>
      </c>
      <c r="D7" s="10" t="s">
        <v>16</v>
      </c>
      <c r="E7" s="10" t="s">
        <v>17</v>
      </c>
      <c r="F7" s="11" t="s">
        <v>18</v>
      </c>
      <c r="G7" s="11" t="s">
        <v>18</v>
      </c>
      <c r="H7" s="12">
        <v>0.05</v>
      </c>
      <c r="I7" s="11">
        <f t="shared" ref="I7:I19" si="0">SUM(C7-C7*H7)</f>
        <v>1804.05</v>
      </c>
      <c r="J7" s="12">
        <v>0.07</v>
      </c>
      <c r="K7" s="11">
        <f t="shared" ref="K7:K19" si="1">SUM(C7-C7*J7)</f>
        <v>1766.07</v>
      </c>
      <c r="L7" s="12">
        <v>0.1</v>
      </c>
      <c r="M7" s="11">
        <f t="shared" ref="M7:M19" si="2">SUM(C7-C7*L7)</f>
        <v>1709.1</v>
      </c>
      <c r="N7" s="10" t="s">
        <v>19</v>
      </c>
      <c r="O7" s="19"/>
      <c r="P7" s="19"/>
      <c r="Q7" s="19"/>
    </row>
    <row r="8" ht="30.95" customHeight="1" spans="1:17">
      <c r="A8" s="11"/>
      <c r="B8" s="11"/>
      <c r="C8" s="9">
        <v>2099</v>
      </c>
      <c r="D8" s="10" t="s">
        <v>20</v>
      </c>
      <c r="E8" s="13" t="s">
        <v>21</v>
      </c>
      <c r="F8" s="11" t="s">
        <v>18</v>
      </c>
      <c r="G8" s="11" t="s">
        <v>18</v>
      </c>
      <c r="H8" s="12">
        <v>0.05</v>
      </c>
      <c r="I8" s="11">
        <f t="shared" si="0"/>
        <v>1994.05</v>
      </c>
      <c r="J8" s="12">
        <v>0.07</v>
      </c>
      <c r="K8" s="11">
        <f t="shared" si="1"/>
        <v>1952.07</v>
      </c>
      <c r="L8" s="12">
        <v>0.1</v>
      </c>
      <c r="M8" s="11">
        <f t="shared" si="2"/>
        <v>1889.1</v>
      </c>
      <c r="N8" s="10"/>
      <c r="O8" s="20"/>
      <c r="P8" s="20"/>
      <c r="Q8" s="20"/>
    </row>
    <row r="9" ht="30.95" customHeight="1" spans="1:17">
      <c r="A9" s="11"/>
      <c r="B9" s="11"/>
      <c r="C9" s="9">
        <v>3099</v>
      </c>
      <c r="D9" s="10" t="s">
        <v>22</v>
      </c>
      <c r="E9" s="10" t="s">
        <v>23</v>
      </c>
      <c r="F9" s="11" t="s">
        <v>18</v>
      </c>
      <c r="G9" s="11" t="s">
        <v>18</v>
      </c>
      <c r="H9" s="12">
        <v>0.05</v>
      </c>
      <c r="I9" s="11">
        <f t="shared" si="0"/>
        <v>2944.05</v>
      </c>
      <c r="J9" s="12">
        <v>0.07</v>
      </c>
      <c r="K9" s="11">
        <f t="shared" si="1"/>
        <v>2882.07</v>
      </c>
      <c r="L9" s="12">
        <v>0.1</v>
      </c>
      <c r="M9" s="11">
        <f t="shared" si="2"/>
        <v>2789.1</v>
      </c>
      <c r="N9" s="10"/>
      <c r="O9" s="20"/>
      <c r="P9" s="20"/>
      <c r="Q9" s="20"/>
    </row>
    <row r="10" ht="30.95" customHeight="1" spans="1:17">
      <c r="A10" s="11"/>
      <c r="B10" s="11"/>
      <c r="C10" s="9">
        <v>2799</v>
      </c>
      <c r="D10" s="10" t="s">
        <v>24</v>
      </c>
      <c r="E10" s="10" t="s">
        <v>25</v>
      </c>
      <c r="F10" s="11" t="s">
        <v>18</v>
      </c>
      <c r="G10" s="11" t="s">
        <v>18</v>
      </c>
      <c r="H10" s="12">
        <v>0.05</v>
      </c>
      <c r="I10" s="11">
        <f t="shared" si="0"/>
        <v>2659.05</v>
      </c>
      <c r="J10" s="12">
        <v>0.07</v>
      </c>
      <c r="K10" s="11">
        <f t="shared" si="1"/>
        <v>2603.07</v>
      </c>
      <c r="L10" s="12">
        <v>0.1</v>
      </c>
      <c r="M10" s="11">
        <f t="shared" si="2"/>
        <v>2519.1</v>
      </c>
      <c r="N10" s="10"/>
      <c r="O10" s="20"/>
      <c r="P10" s="20"/>
      <c r="Q10" s="20"/>
    </row>
    <row r="11" ht="30.95" customHeight="1" spans="1:17">
      <c r="A11" s="11"/>
      <c r="B11" s="11"/>
      <c r="C11" s="9">
        <v>2599</v>
      </c>
      <c r="D11" s="10" t="s">
        <v>26</v>
      </c>
      <c r="E11" s="14" t="s">
        <v>27</v>
      </c>
      <c r="F11" s="11" t="s">
        <v>18</v>
      </c>
      <c r="G11" s="11" t="s">
        <v>18</v>
      </c>
      <c r="H11" s="12">
        <v>0.05</v>
      </c>
      <c r="I11" s="11">
        <f t="shared" si="0"/>
        <v>2469.05</v>
      </c>
      <c r="J11" s="12">
        <v>0.07</v>
      </c>
      <c r="K11" s="11">
        <f t="shared" si="1"/>
        <v>2417.07</v>
      </c>
      <c r="L11" s="12">
        <v>0.1</v>
      </c>
      <c r="M11" s="11">
        <f t="shared" si="2"/>
        <v>2339.1</v>
      </c>
      <c r="N11" s="10"/>
      <c r="O11" s="20"/>
      <c r="P11" s="20"/>
      <c r="Q11" s="20"/>
    </row>
    <row r="12" ht="30.95" customHeight="1" spans="1:19">
      <c r="A12" s="11"/>
      <c r="B12" s="11"/>
      <c r="C12" s="9">
        <v>2999</v>
      </c>
      <c r="D12" s="10" t="s">
        <v>28</v>
      </c>
      <c r="E12" s="15" t="s">
        <v>29</v>
      </c>
      <c r="F12" s="11" t="s">
        <v>18</v>
      </c>
      <c r="G12" s="11" t="s">
        <v>18</v>
      </c>
      <c r="H12" s="12">
        <v>0.05</v>
      </c>
      <c r="I12" s="11">
        <f t="shared" si="0"/>
        <v>2849.05</v>
      </c>
      <c r="J12" s="12">
        <v>0.07</v>
      </c>
      <c r="K12" s="11">
        <f t="shared" si="1"/>
        <v>2789.07</v>
      </c>
      <c r="L12" s="12">
        <v>0.1</v>
      </c>
      <c r="M12" s="11">
        <f t="shared" si="2"/>
        <v>2699.1</v>
      </c>
      <c r="N12" s="10"/>
      <c r="O12" s="21"/>
      <c r="P12" s="21"/>
      <c r="Q12" s="21"/>
      <c r="R12" s="23"/>
      <c r="S12" s="23"/>
    </row>
    <row r="13" ht="30.95" customHeight="1" spans="1:17">
      <c r="A13" s="11"/>
      <c r="B13" s="11"/>
      <c r="C13" s="9">
        <v>3099</v>
      </c>
      <c r="D13" s="10" t="s">
        <v>30</v>
      </c>
      <c r="E13" s="10" t="s">
        <v>31</v>
      </c>
      <c r="F13" s="11" t="s">
        <v>18</v>
      </c>
      <c r="G13" s="11" t="s">
        <v>18</v>
      </c>
      <c r="H13" s="12">
        <v>0.05</v>
      </c>
      <c r="I13" s="11">
        <f t="shared" si="0"/>
        <v>2944.05</v>
      </c>
      <c r="J13" s="12">
        <v>0.07</v>
      </c>
      <c r="K13" s="11">
        <f t="shared" si="1"/>
        <v>2882.07</v>
      </c>
      <c r="L13" s="12">
        <v>0.1</v>
      </c>
      <c r="M13" s="11">
        <f t="shared" si="2"/>
        <v>2789.1</v>
      </c>
      <c r="N13" s="10"/>
      <c r="O13" s="21"/>
      <c r="P13" s="21"/>
      <c r="Q13" s="21"/>
    </row>
    <row r="14" ht="30.95" customHeight="1" spans="1:17">
      <c r="A14" s="11"/>
      <c r="B14" s="11"/>
      <c r="C14" s="9">
        <v>1999</v>
      </c>
      <c r="D14" s="10" t="s">
        <v>32</v>
      </c>
      <c r="E14" s="14" t="s">
        <v>33</v>
      </c>
      <c r="F14" s="11" t="s">
        <v>18</v>
      </c>
      <c r="G14" s="11" t="s">
        <v>18</v>
      </c>
      <c r="H14" s="12">
        <v>0.05</v>
      </c>
      <c r="I14" s="11">
        <f t="shared" si="0"/>
        <v>1899.05</v>
      </c>
      <c r="J14" s="12">
        <v>0.07</v>
      </c>
      <c r="K14" s="11">
        <f t="shared" si="1"/>
        <v>1859.07</v>
      </c>
      <c r="L14" s="12">
        <v>0.1</v>
      </c>
      <c r="M14" s="11">
        <f t="shared" si="2"/>
        <v>1799.1</v>
      </c>
      <c r="N14" s="10"/>
      <c r="O14" s="20"/>
      <c r="P14" s="20"/>
      <c r="Q14" s="20"/>
    </row>
    <row r="15" ht="30.95" customHeight="1" spans="1:17">
      <c r="A15" s="11"/>
      <c r="B15" s="11"/>
      <c r="C15" s="9">
        <v>1599</v>
      </c>
      <c r="D15" s="10" t="s">
        <v>34</v>
      </c>
      <c r="E15" s="10" t="s">
        <v>35</v>
      </c>
      <c r="F15" s="11" t="s">
        <v>18</v>
      </c>
      <c r="G15" s="11" t="s">
        <v>18</v>
      </c>
      <c r="H15" s="12">
        <v>0.05</v>
      </c>
      <c r="I15" s="11">
        <f t="shared" si="0"/>
        <v>1519.05</v>
      </c>
      <c r="J15" s="12">
        <v>0.07</v>
      </c>
      <c r="K15" s="11">
        <f t="shared" si="1"/>
        <v>1487.07</v>
      </c>
      <c r="L15" s="12">
        <v>0.1</v>
      </c>
      <c r="M15" s="11">
        <f t="shared" si="2"/>
        <v>1439.1</v>
      </c>
      <c r="N15" s="10"/>
      <c r="O15" s="10"/>
      <c r="P15" s="10"/>
      <c r="Q15" s="10"/>
    </row>
    <row r="16" ht="30.95" customHeight="1" spans="1:17">
      <c r="A16" s="11"/>
      <c r="B16" s="11"/>
      <c r="C16" s="9">
        <v>3149</v>
      </c>
      <c r="D16" s="10" t="s">
        <v>36</v>
      </c>
      <c r="E16" s="10" t="s">
        <v>37</v>
      </c>
      <c r="F16" s="11" t="s">
        <v>18</v>
      </c>
      <c r="G16" s="11" t="s">
        <v>18</v>
      </c>
      <c r="H16" s="12">
        <v>0.05</v>
      </c>
      <c r="I16" s="11">
        <f t="shared" si="0"/>
        <v>2991.55</v>
      </c>
      <c r="J16" s="12">
        <v>0.07</v>
      </c>
      <c r="K16" s="11">
        <f t="shared" si="1"/>
        <v>2928.57</v>
      </c>
      <c r="L16" s="12">
        <v>0.1</v>
      </c>
      <c r="M16" s="11">
        <f t="shared" si="2"/>
        <v>2834.1</v>
      </c>
      <c r="O16" s="10"/>
      <c r="P16" s="10"/>
      <c r="Q16" s="10"/>
    </row>
    <row r="17" ht="30.95" customHeight="1" spans="1:17">
      <c r="A17" s="11"/>
      <c r="B17" s="11"/>
      <c r="C17" s="9">
        <v>3099</v>
      </c>
      <c r="D17" s="10" t="s">
        <v>38</v>
      </c>
      <c r="E17" s="10" t="s">
        <v>23</v>
      </c>
      <c r="F17" s="11" t="s">
        <v>18</v>
      </c>
      <c r="G17" s="11" t="s">
        <v>18</v>
      </c>
      <c r="H17" s="12">
        <v>0.05</v>
      </c>
      <c r="I17" s="11">
        <f t="shared" si="0"/>
        <v>2944.05</v>
      </c>
      <c r="J17" s="12">
        <v>0.07</v>
      </c>
      <c r="K17" s="11">
        <f t="shared" si="1"/>
        <v>2882.07</v>
      </c>
      <c r="L17" s="12">
        <v>0.1</v>
      </c>
      <c r="M17" s="11">
        <f t="shared" si="2"/>
        <v>2789.1</v>
      </c>
      <c r="N17" s="10"/>
      <c r="O17" s="10"/>
      <c r="P17" s="10"/>
      <c r="Q17" s="10"/>
    </row>
    <row r="18" ht="30.95" customHeight="1" spans="1:17">
      <c r="A18" s="11"/>
      <c r="B18" s="10"/>
      <c r="C18" s="9">
        <v>3099</v>
      </c>
      <c r="D18" s="10" t="s">
        <v>39</v>
      </c>
      <c r="E18" s="10" t="s">
        <v>40</v>
      </c>
      <c r="F18" s="11" t="s">
        <v>18</v>
      </c>
      <c r="G18" s="11" t="s">
        <v>18</v>
      </c>
      <c r="H18" s="12">
        <v>0.05</v>
      </c>
      <c r="I18" s="11">
        <f t="shared" si="0"/>
        <v>2944.05</v>
      </c>
      <c r="J18" s="12">
        <v>0.07</v>
      </c>
      <c r="K18" s="11">
        <f t="shared" si="1"/>
        <v>2882.07</v>
      </c>
      <c r="L18" s="12">
        <v>0.1</v>
      </c>
      <c r="M18" s="11">
        <f t="shared" si="2"/>
        <v>2789.1</v>
      </c>
      <c r="N18" s="10"/>
      <c r="O18" s="10"/>
      <c r="P18" s="10"/>
      <c r="Q18" s="10"/>
    </row>
    <row r="19" ht="35.25" customHeight="1" spans="1:17">
      <c r="A19" s="11"/>
      <c r="B19" s="10"/>
      <c r="C19" s="9">
        <v>1899</v>
      </c>
      <c r="D19" s="10" t="s">
        <v>41</v>
      </c>
      <c r="E19" s="10" t="s">
        <v>42</v>
      </c>
      <c r="F19" s="11" t="s">
        <v>18</v>
      </c>
      <c r="G19" s="11" t="s">
        <v>18</v>
      </c>
      <c r="H19" s="12">
        <v>0.05</v>
      </c>
      <c r="I19" s="11">
        <f t="shared" si="0"/>
        <v>1804.05</v>
      </c>
      <c r="J19" s="12">
        <v>0.07</v>
      </c>
      <c r="K19" s="11">
        <f t="shared" si="1"/>
        <v>1766.07</v>
      </c>
      <c r="L19" s="12">
        <v>0.1</v>
      </c>
      <c r="M19" s="11">
        <f t="shared" si="2"/>
        <v>1709.1</v>
      </c>
      <c r="N19" s="10"/>
      <c r="O19" s="22"/>
      <c r="P19" s="22"/>
      <c r="Q19" s="22"/>
    </row>
    <row r="20" ht="30.95" customHeight="1" spans="1:17">
      <c r="A20" s="11"/>
      <c r="B20" s="10"/>
      <c r="C20" s="9">
        <v>1999</v>
      </c>
      <c r="D20" s="10" t="s">
        <v>43</v>
      </c>
      <c r="E20" s="10" t="s">
        <v>44</v>
      </c>
      <c r="F20" s="11" t="s">
        <v>18</v>
      </c>
      <c r="G20" s="11" t="s">
        <v>18</v>
      </c>
      <c r="H20" s="12">
        <v>0.05</v>
      </c>
      <c r="I20" s="11">
        <f t="shared" ref="I20:I25" si="3">SUM(C20-C20*H20)</f>
        <v>1899.05</v>
      </c>
      <c r="J20" s="12">
        <v>0.07</v>
      </c>
      <c r="K20" s="11">
        <f t="shared" ref="K20:K25" si="4">SUM(C20-C20*J20)</f>
        <v>1859.07</v>
      </c>
      <c r="L20" s="12">
        <v>0.1</v>
      </c>
      <c r="M20" s="11">
        <f t="shared" ref="M20:M25" si="5">SUM(C20-C20*L20)</f>
        <v>1799.1</v>
      </c>
      <c r="N20" s="10"/>
      <c r="O20" s="10"/>
      <c r="P20" s="10"/>
      <c r="Q20" s="10"/>
    </row>
    <row r="21" ht="30.95" customHeight="1" spans="1:17">
      <c r="A21" s="11"/>
      <c r="B21" s="10"/>
      <c r="C21" s="9">
        <v>1999</v>
      </c>
      <c r="D21" s="10" t="s">
        <v>45</v>
      </c>
      <c r="E21" s="10" t="s">
        <v>46</v>
      </c>
      <c r="F21" s="11" t="s">
        <v>18</v>
      </c>
      <c r="G21" s="11" t="s">
        <v>18</v>
      </c>
      <c r="H21" s="12">
        <v>0.05</v>
      </c>
      <c r="I21" s="11">
        <f t="shared" si="3"/>
        <v>1899.05</v>
      </c>
      <c r="J21" s="12">
        <v>0.07</v>
      </c>
      <c r="K21" s="11">
        <f t="shared" si="4"/>
        <v>1859.07</v>
      </c>
      <c r="L21" s="12">
        <v>0.1</v>
      </c>
      <c r="M21" s="11">
        <f t="shared" si="5"/>
        <v>1799.1</v>
      </c>
      <c r="N21" s="10"/>
      <c r="O21" s="10"/>
      <c r="P21" s="10"/>
      <c r="Q21" s="10"/>
    </row>
    <row r="22" ht="30.95" customHeight="1" spans="1:17">
      <c r="A22" s="11"/>
      <c r="B22" s="11" t="s">
        <v>47</v>
      </c>
      <c r="C22" s="9">
        <v>2799</v>
      </c>
      <c r="D22" s="10" t="s">
        <v>48</v>
      </c>
      <c r="E22" s="10" t="s">
        <v>49</v>
      </c>
      <c r="F22" s="11" t="s">
        <v>18</v>
      </c>
      <c r="G22" s="11" t="s">
        <v>18</v>
      </c>
      <c r="H22" s="12">
        <v>0.05</v>
      </c>
      <c r="I22" s="11">
        <f t="shared" si="3"/>
        <v>2659.05</v>
      </c>
      <c r="J22" s="12">
        <v>0.07</v>
      </c>
      <c r="K22" s="11">
        <f t="shared" si="4"/>
        <v>2603.07</v>
      </c>
      <c r="L22" s="12">
        <v>0.1</v>
      </c>
      <c r="M22" s="11">
        <f t="shared" si="5"/>
        <v>2519.1</v>
      </c>
      <c r="N22" s="10"/>
      <c r="O22" s="10"/>
      <c r="P22" s="10"/>
      <c r="Q22" s="10"/>
    </row>
    <row r="23" ht="30.95" customHeight="1" spans="1:17">
      <c r="A23" s="11"/>
      <c r="B23" s="11" t="s">
        <v>47</v>
      </c>
      <c r="C23" s="16">
        <v>5799</v>
      </c>
      <c r="D23" s="10" t="s">
        <v>50</v>
      </c>
      <c r="E23" s="13" t="s">
        <v>51</v>
      </c>
      <c r="F23" s="11" t="s">
        <v>18</v>
      </c>
      <c r="G23" s="11" t="s">
        <v>18</v>
      </c>
      <c r="H23" s="12">
        <v>0.05</v>
      </c>
      <c r="I23" s="11">
        <f t="shared" si="3"/>
        <v>5509.05</v>
      </c>
      <c r="J23" s="12">
        <v>0.07</v>
      </c>
      <c r="K23" s="11">
        <f t="shared" si="4"/>
        <v>5393.07</v>
      </c>
      <c r="L23" s="12">
        <v>0.1</v>
      </c>
      <c r="M23" s="11">
        <f t="shared" si="5"/>
        <v>5219.1</v>
      </c>
      <c r="N23" s="10"/>
      <c r="O23" s="10"/>
      <c r="P23" s="10"/>
      <c r="Q23" s="10"/>
    </row>
    <row r="24" ht="30.95" customHeight="1" spans="1:17">
      <c r="A24" s="11"/>
      <c r="B24" s="11"/>
      <c r="C24" s="17"/>
      <c r="D24" s="10"/>
      <c r="E24" s="13"/>
      <c r="F24" s="11" t="s">
        <v>18</v>
      </c>
      <c r="G24" s="11" t="s">
        <v>18</v>
      </c>
      <c r="H24" s="12"/>
      <c r="I24" s="11">
        <f t="shared" si="3"/>
        <v>0</v>
      </c>
      <c r="J24" s="12"/>
      <c r="K24" s="11">
        <f t="shared" si="4"/>
        <v>0</v>
      </c>
      <c r="L24" s="12"/>
      <c r="M24" s="11">
        <f t="shared" si="5"/>
        <v>0</v>
      </c>
      <c r="N24" s="10"/>
      <c r="O24" s="10"/>
      <c r="P24" s="10"/>
      <c r="Q24" s="10"/>
    </row>
    <row r="25" ht="30.95" customHeight="1" spans="1:17">
      <c r="A25" s="11"/>
      <c r="B25" s="11"/>
      <c r="C25" s="17"/>
      <c r="D25" s="10"/>
      <c r="E25" s="13"/>
      <c r="F25" s="11" t="s">
        <v>18</v>
      </c>
      <c r="G25" s="11" t="s">
        <v>18</v>
      </c>
      <c r="H25" s="12"/>
      <c r="I25" s="11">
        <f t="shared" si="3"/>
        <v>0</v>
      </c>
      <c r="J25" s="12"/>
      <c r="K25" s="11">
        <f t="shared" si="4"/>
        <v>0</v>
      </c>
      <c r="L25" s="12"/>
      <c r="M25" s="11">
        <f t="shared" si="5"/>
        <v>0</v>
      </c>
      <c r="N25" s="10"/>
      <c r="O25" s="10"/>
      <c r="P25" s="10"/>
      <c r="Q25" s="10"/>
    </row>
    <row r="26" ht="30.95" customHeight="1" spans="1:17">
      <c r="A26" s="11"/>
      <c r="B26" s="11"/>
      <c r="C26" s="17"/>
      <c r="D26" s="10"/>
      <c r="E26" s="13"/>
      <c r="F26" s="11" t="s">
        <v>18</v>
      </c>
      <c r="G26" s="11" t="s">
        <v>18</v>
      </c>
      <c r="H26" s="12"/>
      <c r="I26" s="11">
        <f t="shared" ref="I26:I34" si="6">SUM(C26-C26*H26)</f>
        <v>0</v>
      </c>
      <c r="J26" s="12"/>
      <c r="K26" s="11">
        <f t="shared" ref="K26:K34" si="7">SUM(C26-C26*J26)</f>
        <v>0</v>
      </c>
      <c r="L26" s="12"/>
      <c r="M26" s="11">
        <f t="shared" ref="M26:M34" si="8">SUM(C26-C26*L26)</f>
        <v>0</v>
      </c>
      <c r="N26" s="10"/>
      <c r="O26" s="10"/>
      <c r="P26" s="10"/>
      <c r="Q26" s="10"/>
    </row>
    <row r="27" ht="30.95" customHeight="1" spans="1:17">
      <c r="A27" s="11"/>
      <c r="B27" s="11"/>
      <c r="C27" s="17"/>
      <c r="D27" s="10"/>
      <c r="E27" s="13"/>
      <c r="F27" s="11" t="s">
        <v>18</v>
      </c>
      <c r="G27" s="11" t="s">
        <v>18</v>
      </c>
      <c r="H27" s="12"/>
      <c r="I27" s="11">
        <f t="shared" si="6"/>
        <v>0</v>
      </c>
      <c r="J27" s="12"/>
      <c r="K27" s="11">
        <f t="shared" si="7"/>
        <v>0</v>
      </c>
      <c r="L27" s="12"/>
      <c r="M27" s="11">
        <f t="shared" si="8"/>
        <v>0</v>
      </c>
      <c r="N27" s="10"/>
      <c r="O27" s="10"/>
      <c r="P27" s="10"/>
      <c r="Q27" s="10"/>
    </row>
    <row r="28" ht="30.95" customHeight="1" spans="1:17">
      <c r="A28" s="11"/>
      <c r="B28" s="11"/>
      <c r="C28" s="17"/>
      <c r="D28" s="10"/>
      <c r="E28" s="13"/>
      <c r="F28" s="11" t="s">
        <v>18</v>
      </c>
      <c r="G28" s="11" t="s">
        <v>18</v>
      </c>
      <c r="H28" s="12"/>
      <c r="I28" s="11">
        <f t="shared" si="6"/>
        <v>0</v>
      </c>
      <c r="J28" s="12"/>
      <c r="K28" s="11">
        <f t="shared" si="7"/>
        <v>0</v>
      </c>
      <c r="L28" s="12"/>
      <c r="M28" s="11">
        <f t="shared" si="8"/>
        <v>0</v>
      </c>
      <c r="N28" s="10"/>
      <c r="O28" s="10"/>
      <c r="P28" s="10"/>
      <c r="Q28" s="10"/>
    </row>
    <row r="29" ht="30.95" customHeight="1" spans="1:17">
      <c r="A29" s="11"/>
      <c r="B29" s="11"/>
      <c r="C29" s="9"/>
      <c r="D29" s="10"/>
      <c r="E29" s="10"/>
      <c r="F29" s="11" t="s">
        <v>18</v>
      </c>
      <c r="G29" s="11" t="s">
        <v>18</v>
      </c>
      <c r="H29" s="12"/>
      <c r="I29" s="11">
        <f t="shared" si="6"/>
        <v>0</v>
      </c>
      <c r="J29" s="12"/>
      <c r="K29" s="11">
        <f t="shared" si="7"/>
        <v>0</v>
      </c>
      <c r="L29" s="12"/>
      <c r="M29" s="11">
        <f t="shared" si="8"/>
        <v>0</v>
      </c>
      <c r="N29" s="10"/>
      <c r="O29" s="10"/>
      <c r="P29" s="10"/>
      <c r="Q29" s="10"/>
    </row>
    <row r="30" ht="30.95" customHeight="1" spans="1:17">
      <c r="A30" s="11"/>
      <c r="B30" s="11"/>
      <c r="C30" s="9"/>
      <c r="D30" s="10"/>
      <c r="E30" s="10"/>
      <c r="F30" s="11" t="s">
        <v>18</v>
      </c>
      <c r="G30" s="11" t="s">
        <v>18</v>
      </c>
      <c r="H30" s="12"/>
      <c r="I30" s="11">
        <f t="shared" si="6"/>
        <v>0</v>
      </c>
      <c r="J30" s="12"/>
      <c r="K30" s="11">
        <f t="shared" si="7"/>
        <v>0</v>
      </c>
      <c r="L30" s="12"/>
      <c r="M30" s="11">
        <f t="shared" si="8"/>
        <v>0</v>
      </c>
      <c r="N30" s="10"/>
      <c r="O30" s="10"/>
      <c r="P30" s="10"/>
      <c r="Q30" s="10"/>
    </row>
    <row r="31" ht="30.95" customHeight="1" spans="1:17">
      <c r="A31" s="11"/>
      <c r="B31" s="11"/>
      <c r="C31" s="9"/>
      <c r="D31" s="10"/>
      <c r="E31" s="10"/>
      <c r="F31" s="11" t="s">
        <v>18</v>
      </c>
      <c r="G31" s="11" t="s">
        <v>18</v>
      </c>
      <c r="H31" s="12"/>
      <c r="I31" s="11">
        <f t="shared" si="6"/>
        <v>0</v>
      </c>
      <c r="J31" s="12"/>
      <c r="K31" s="11">
        <f t="shared" si="7"/>
        <v>0</v>
      </c>
      <c r="L31" s="12"/>
      <c r="M31" s="11">
        <f t="shared" si="8"/>
        <v>0</v>
      </c>
      <c r="N31" s="10"/>
      <c r="O31" s="10"/>
      <c r="P31" s="10"/>
      <c r="Q31" s="10"/>
    </row>
    <row r="32" ht="30.95" customHeight="1" spans="1:17">
      <c r="A32" s="11"/>
      <c r="B32" s="11"/>
      <c r="C32" s="9"/>
      <c r="D32" s="10"/>
      <c r="E32" s="10"/>
      <c r="F32" s="11" t="s">
        <v>18</v>
      </c>
      <c r="G32" s="11" t="s">
        <v>18</v>
      </c>
      <c r="H32" s="12"/>
      <c r="I32" s="11">
        <f t="shared" si="6"/>
        <v>0</v>
      </c>
      <c r="J32" s="12"/>
      <c r="K32" s="11">
        <f t="shared" si="7"/>
        <v>0</v>
      </c>
      <c r="L32" s="12"/>
      <c r="M32" s="11">
        <f t="shared" si="8"/>
        <v>0</v>
      </c>
      <c r="N32" s="10"/>
      <c r="O32" s="10"/>
      <c r="P32" s="10"/>
      <c r="Q32" s="10"/>
    </row>
    <row r="33" ht="30.95" customHeight="1" spans="1:17">
      <c r="A33" s="11"/>
      <c r="B33" s="11"/>
      <c r="C33" s="9"/>
      <c r="D33" s="10"/>
      <c r="E33" s="10"/>
      <c r="F33" s="11" t="s">
        <v>18</v>
      </c>
      <c r="G33" s="11" t="s">
        <v>18</v>
      </c>
      <c r="H33" s="12"/>
      <c r="I33" s="11">
        <f t="shared" si="6"/>
        <v>0</v>
      </c>
      <c r="J33" s="12"/>
      <c r="K33" s="11">
        <f t="shared" si="7"/>
        <v>0</v>
      </c>
      <c r="L33" s="12"/>
      <c r="M33" s="11">
        <f t="shared" si="8"/>
        <v>0</v>
      </c>
      <c r="N33" s="10"/>
      <c r="O33" s="10"/>
      <c r="P33" s="10"/>
      <c r="Q33" s="10"/>
    </row>
    <row r="34" ht="30.95" customHeight="1" spans="1:17">
      <c r="A34" s="11"/>
      <c r="B34" s="11"/>
      <c r="C34" s="9"/>
      <c r="D34" s="10"/>
      <c r="E34" s="10"/>
      <c r="F34" s="11" t="s">
        <v>18</v>
      </c>
      <c r="G34" s="11" t="s">
        <v>18</v>
      </c>
      <c r="H34" s="12"/>
      <c r="I34" s="11">
        <f t="shared" si="6"/>
        <v>0</v>
      </c>
      <c r="J34" s="12"/>
      <c r="K34" s="11">
        <f t="shared" si="7"/>
        <v>0</v>
      </c>
      <c r="L34" s="12"/>
      <c r="M34" s="11">
        <f t="shared" si="8"/>
        <v>0</v>
      </c>
      <c r="N34" s="10"/>
      <c r="O34" s="10"/>
      <c r="P34" s="10"/>
      <c r="Q34" s="10"/>
    </row>
    <row r="36" ht="14.25" spans="5:5">
      <c r="E36" s="3" t="s">
        <v>52</v>
      </c>
    </row>
    <row r="37" ht="14.25" spans="5:5">
      <c r="E37" s="3" t="s">
        <v>53</v>
      </c>
    </row>
    <row r="38" ht="14.25" spans="5:5">
      <c r="E38" s="3" t="s">
        <v>54</v>
      </c>
    </row>
  </sheetData>
  <mergeCells count="16">
    <mergeCell ref="A1:Q1"/>
    <mergeCell ref="A3:Q3"/>
    <mergeCell ref="H5:I5"/>
    <mergeCell ref="J5:K5"/>
    <mergeCell ref="L5:M5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393700787401575" right="0.196850393700787" top="0.748031496062992" bottom="0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7154989A5E234B16AF5B95DFADA7E33A</vt:lpwstr>
  </property>
  <property fmtid="{D5CDD505-2E9C-101B-9397-08002B2CF9AE}" pid="3" name="KSOProductBuildVer">
    <vt:lpwstr>2052-11.1.0.10356</vt:lpwstr>
  </property>
</Properties>
</file>